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1 (2)" sheetId="6" r:id="rId1"/>
  </sheets>
  <definedNames>
    <definedName name="_xlnm.Print_Area" localSheetId="0">'2021 (2)'!$A$1:$Q$75</definedName>
  </definedNames>
  <calcPr calcId="145621"/>
</workbook>
</file>

<file path=xl/calcChain.xml><?xml version="1.0" encoding="utf-8"?>
<calcChain xmlns="http://schemas.openxmlformats.org/spreadsheetml/2006/main">
  <c r="G17" i="6" l="1"/>
  <c r="H17" i="6"/>
  <c r="J17" i="6"/>
  <c r="K17" i="6"/>
  <c r="L17" i="6"/>
  <c r="M17" i="6"/>
  <c r="N17" i="6"/>
  <c r="O17" i="6"/>
  <c r="P17" i="6"/>
  <c r="F17" i="6"/>
  <c r="Q25" i="6"/>
  <c r="H31" i="6"/>
  <c r="I31" i="6"/>
  <c r="J31" i="6"/>
  <c r="M31" i="6"/>
  <c r="N31" i="6"/>
  <c r="O31" i="6"/>
  <c r="P31" i="6"/>
  <c r="F31" i="6"/>
  <c r="Q46" i="6"/>
  <c r="Q47" i="6"/>
  <c r="Q48" i="6"/>
  <c r="Q49" i="6"/>
  <c r="Q50" i="6"/>
  <c r="Q42" i="6"/>
  <c r="Q43" i="6"/>
  <c r="Q44" i="6"/>
  <c r="G41" i="6"/>
  <c r="K41" i="6"/>
  <c r="L41" i="6"/>
  <c r="F41" i="6"/>
  <c r="G45" i="6"/>
  <c r="G40" i="6" s="1"/>
  <c r="G31" i="6" s="1"/>
  <c r="H45" i="6"/>
  <c r="I45" i="6"/>
  <c r="J45" i="6"/>
  <c r="K45" i="6"/>
  <c r="K40" i="6" s="1"/>
  <c r="K31" i="6" s="1"/>
  <c r="L45" i="6"/>
  <c r="M45" i="6"/>
  <c r="N45" i="6"/>
  <c r="O45" i="6"/>
  <c r="P45" i="6"/>
  <c r="F45" i="6"/>
  <c r="Q41" i="6" l="1"/>
  <c r="Q45" i="6"/>
  <c r="Q40" i="6" s="1"/>
  <c r="L40" i="6"/>
  <c r="L31" i="6" s="1"/>
  <c r="F40" i="6"/>
  <c r="Q29" i="6"/>
  <c r="Q28" i="6"/>
  <c r="Q32" i="6" l="1"/>
  <c r="Q58" i="6"/>
  <c r="Q59" i="6"/>
  <c r="Q60" i="6"/>
  <c r="Q61" i="6"/>
  <c r="Q62" i="6"/>
  <c r="Q63" i="6"/>
  <c r="Q37" i="6" l="1"/>
  <c r="Q38" i="6"/>
  <c r="Q39" i="6"/>
  <c r="Q51" i="6"/>
  <c r="Q52" i="6"/>
  <c r="G54" i="6" l="1"/>
  <c r="H54" i="6"/>
  <c r="I54" i="6"/>
  <c r="J54" i="6"/>
  <c r="K54" i="6"/>
  <c r="L54" i="6"/>
  <c r="M54" i="6"/>
  <c r="N54" i="6"/>
  <c r="O54" i="6"/>
  <c r="P54" i="6"/>
  <c r="F54" i="6"/>
  <c r="G19" i="6" l="1"/>
  <c r="H19" i="6"/>
  <c r="I19" i="6"/>
  <c r="I17" i="6" s="1"/>
  <c r="F19" i="6"/>
  <c r="F16" i="6" l="1"/>
  <c r="Q22" i="6"/>
  <c r="L16" i="6"/>
  <c r="M16" i="6"/>
  <c r="N16" i="6"/>
  <c r="O16" i="6"/>
  <c r="P16" i="6"/>
  <c r="G30" i="6"/>
  <c r="Q33" i="6"/>
  <c r="K16" i="6"/>
  <c r="I30" i="6"/>
  <c r="Q36" i="6"/>
  <c r="Q35" i="6"/>
  <c r="Q34" i="6"/>
  <c r="G53" i="6"/>
  <c r="H53" i="6"/>
  <c r="F53" i="6"/>
  <c r="Q19" i="6"/>
  <c r="G16" i="6"/>
  <c r="H16" i="6"/>
  <c r="I16" i="6"/>
  <c r="J16" i="6"/>
  <c r="Q18" i="6"/>
  <c r="Q23" i="6"/>
  <c r="Q26" i="6"/>
  <c r="Q20" i="6"/>
  <c r="Q21" i="6"/>
  <c r="Q24" i="6"/>
  <c r="Q27" i="6"/>
  <c r="I53" i="6"/>
  <c r="J53" i="6"/>
  <c r="J30" i="6"/>
  <c r="K53" i="6"/>
  <c r="L53" i="6"/>
  <c r="L30" i="6" s="1"/>
  <c r="M53" i="6"/>
  <c r="N53" i="6"/>
  <c r="N30" i="6"/>
  <c r="O53" i="6"/>
  <c r="O30" i="6" s="1"/>
  <c r="P53" i="6"/>
  <c r="P30" i="6" s="1"/>
  <c r="Q56" i="6"/>
  <c r="Q57" i="6"/>
  <c r="Q55" i="6"/>
  <c r="H30" i="6"/>
  <c r="Q17" i="6" l="1"/>
  <c r="Q16" i="6" s="1"/>
  <c r="Q31" i="6"/>
  <c r="G64" i="6"/>
  <c r="L64" i="6"/>
  <c r="J64" i="6"/>
  <c r="O64" i="6"/>
  <c r="I64" i="6"/>
  <c r="N64" i="6"/>
  <c r="P64" i="6"/>
  <c r="H64" i="6"/>
  <c r="Q54" i="6"/>
  <c r="Q53" i="6"/>
  <c r="M30" i="6"/>
  <c r="M64" i="6" s="1"/>
  <c r="F30" i="6"/>
  <c r="F64" i="6" s="1"/>
  <c r="Q30" i="6" l="1"/>
  <c r="Q64" i="6" s="1"/>
  <c r="K30" i="6"/>
  <c r="K64" i="6" s="1"/>
</calcChain>
</file>

<file path=xl/sharedStrings.xml><?xml version="1.0" encoding="utf-8"?>
<sst xmlns="http://schemas.openxmlformats.org/spreadsheetml/2006/main" count="126" uniqueCount="103">
  <si>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</si>
  <si>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</si>
  <si>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</si>
  <si>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</si>
  <si>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</si>
  <si>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</si>
  <si>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</si>
  <si>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</si>
  <si>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</si>
  <si>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</si>
  <si>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</si>
  <si>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</si>
  <si>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</si>
  <si>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</si>
  <si>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</si>
  <si>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</si>
  <si>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</si>
  <si>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</si>
  <si>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</si>
  <si>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</si>
  <si>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О111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</si>
  <si>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</si>
  <si>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</si>
  <si>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</si>
  <si>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</si>
  <si>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</si>
  <si>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</si>
  <si>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0829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</si>
  <si>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</si>
  <si>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</si>
  <si>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 в галузі культури і мистецтва</t>
  </si>
  <si>
    <t>(грн)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</si>
  <si>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</si>
  <si>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</si>
  <si>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</si>
  <si>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</si>
  <si>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</si>
  <si>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</si>
  <si>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О114080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</si>
  <si>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</si>
  <si>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</si>
  <si>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О600000</t>
  </si>
  <si>
    <t>О610000</t>
  </si>
  <si>
    <t>О611020</t>
  </si>
  <si>
    <t>О921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</si>
  <si>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</si>
  <si>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</si>
  <si>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</si>
  <si>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видатків селищного бюджету на 2021 рік</t>
  </si>
  <si>
    <t>О110160</t>
  </si>
  <si>
    <t>О114082</t>
  </si>
  <si>
    <t>Інші  заходи в сфері культури і мистецтва</t>
  </si>
  <si>
    <t>Надання загальної середньої освіти закладами загальної середньої освіти в т.ч. співфінансування на:</t>
  </si>
  <si>
    <t>Відділ освіти, молоді і спорту</t>
  </si>
  <si>
    <t xml:space="preserve">Відділ освіти, молоді і спорту </t>
  </si>
  <si>
    <t>Відділ соціального захисту Савранської селищної ради</t>
  </si>
  <si>
    <t>О800000</t>
  </si>
  <si>
    <t>О810000</t>
  </si>
  <si>
    <t>О810160</t>
  </si>
  <si>
    <t>О813100</t>
  </si>
  <si>
    <t>О813104</t>
  </si>
  <si>
    <t>О611010</t>
  </si>
  <si>
    <t>Надання дошкільної освіти</t>
  </si>
  <si>
    <t>О611070</t>
  </si>
  <si>
    <t>О611140</t>
  </si>
  <si>
    <t>О611141</t>
  </si>
  <si>
    <t>О615030</t>
  </si>
  <si>
    <t>О615031</t>
  </si>
  <si>
    <t>О960</t>
  </si>
  <si>
    <t>Надання позашкільної освіти позашкільними закладами освіти, заходи із позашкільної роботи з дітьми</t>
  </si>
  <si>
    <t>Інші програми, заклади та заходи у сфері освіти</t>
  </si>
  <si>
    <t>Інші програми та заходи у сфері освіти</t>
  </si>
  <si>
    <t>О990</t>
  </si>
  <si>
    <t>Розвиток дитячо - юнацького та резервного спорту</t>
  </si>
  <si>
    <t>Утримання та навчально - тренувальна робота комунальних дитячо - юнацьких спортивних шкіл</t>
  </si>
  <si>
    <t>Фінансовий відділ Савранської селищної ради</t>
  </si>
  <si>
    <t>Субвенція на співфінансування інвестиційних проектів</t>
  </si>
  <si>
    <t>О180</t>
  </si>
  <si>
    <t>О117500</t>
  </si>
  <si>
    <t>Зв'язок, телекомунікації та інформатика</t>
  </si>
  <si>
    <t>О117540</t>
  </si>
  <si>
    <t>Реалізація заходів, спрямованих на підвищення доступності широкосмугового доступу та Інтернет в сільській місцевості</t>
  </si>
  <si>
    <t>О611180</t>
  </si>
  <si>
    <t>О611181</t>
  </si>
  <si>
    <t>О611182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</si>
  <si>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</si>
  <si>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</si>
  <si>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</si>
  <si>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О460</t>
  </si>
  <si>
    <t>закупівля засобів навчання та обладнання</t>
  </si>
  <si>
    <t>закупівля комп'ютерного обладнання</t>
  </si>
  <si>
    <t>закупівля меблів</t>
  </si>
  <si>
    <t>відрядження для підвищення кваліфікації вчителів, асистентів вчителів закладів загальної середньої освіти</t>
  </si>
  <si>
    <t>підвищення кваліфікації вчителів, які забезпечують здобуття учнями 5-11 (12) класів загальної середньої освіти</t>
  </si>
  <si>
    <t>О114030</t>
  </si>
  <si>
    <t>О824</t>
  </si>
  <si>
    <t>Забезпечення діяльності бібліотек</t>
  </si>
  <si>
    <t>О611061</t>
  </si>
  <si>
    <t>О611060</t>
  </si>
  <si>
    <t>Надання загальної середньої освіти за рахунок залишку коштів освітньої субвенції</t>
  </si>
  <si>
    <t>до рішення селищної ради</t>
  </si>
  <si>
    <t>від 29.07.2021 року № 724-VIII</t>
  </si>
  <si>
    <t>Секретар селищної ради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</si>
</sst>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32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Arial Cyr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0" fontId="11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6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165" fontId="2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1" fillId="0" borderId="4" xfId="0" applyFont="1" applyFill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0" fontId="14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0" fontId="0" fillId="0" borderId="0" xfId="0" applyBorder="1"/>
    <xf numFmtId="165" fontId="13" fillId="0" borderId="0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1" fontId="14" fillId="0" borderId="14" xfId="0" applyNumberFormat="1" applyFont="1" applyFill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/>
    </xf>
    <xf numFmtId="2" fontId="11" fillId="0" borderId="5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0" fontId="20" fillId="0" borderId="2" xfId="0" applyFont="1" applyBorder="1"/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2" fillId="0" borderId="15" xfId="0" applyFont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/>
    </xf>
    <xf numFmtId="0" fontId="23" fillId="0" borderId="2" xfId="0" applyFont="1" applyBorder="1"/>
    <xf numFmtId="49" fontId="23" fillId="0" borderId="2" xfId="0" applyNumberFormat="1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wrapText="1"/>
    </xf>
    <xf numFmtId="0" fontId="25" fillId="0" borderId="2" xfId="0" applyFont="1" applyBorder="1" applyAlignment="1">
      <alignment horizontal="left"/>
    </xf>
    <xf numFmtId="0" fontId="26" fillId="0" borderId="2" xfId="0" applyFont="1" applyBorder="1"/>
    <xf numFmtId="49" fontId="25" fillId="0" borderId="2" xfId="0" applyNumberFormat="1" applyFont="1" applyFill="1" applyBorder="1" applyAlignment="1">
      <alignment horizontal="center"/>
    </xf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0" fontId="27" fillId="0" borderId="13" xfId="0" applyFont="1" applyBorder="1" applyAlignment="1">
      <alignment wrapText="1"/>
    </xf>
    <xf numFmtId="0" fontId="25" fillId="0" borderId="2" xfId="0" applyFont="1" applyBorder="1"/>
    <xf numFmtId="0" fontId="28" fillId="0" borderId="13" xfId="0" applyFont="1" applyBorder="1" applyAlignment="1">
      <alignment wrapText="1"/>
    </xf>
    <xf numFmtId="2" fontId="19" fillId="0" borderId="2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64" fontId="29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1" fillId="0" borderId="0" xfId="0" applyFont="1"/>
    <xf numFmtId="0" fontId="0" fillId="0" borderId="0" xfId="0" applyFo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abSelected="1" view="pageBreakPreview" topLeftCell="B1" zoomScale="60" zoomScaleNormal="100" workbookViewId="0">
      <selection activeCell="G83" sqref="G83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10.7109375" bestFit="1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x14ac:dyDescent="0.25">
      <c r="K1" s="140" t="s">
        <v>0</v>
      </c>
      <c r="L1" s="141"/>
      <c r="M1" s="141"/>
    </row>
    <row r="2" spans="2:17" x14ac:dyDescent="0.25">
      <c r="K2" s="140" t="s">
        <v>100</v>
      </c>
      <c r="L2" s="141"/>
      <c r="M2" s="141"/>
    </row>
    <row r="3" spans="2:17" x14ac:dyDescent="0.25">
      <c r="K3" s="140" t="s">
        <v>101</v>
      </c>
      <c r="L3" s="141"/>
      <c r="M3" s="141"/>
    </row>
    <row r="4" spans="2:17" ht="18.75" x14ac:dyDescent="0.25">
      <c r="B4" s="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48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31</v>
      </c>
    </row>
    <row r="10" spans="2:17" x14ac:dyDescent="0.25">
      <c r="B10" s="4"/>
      <c r="E10" s="34"/>
    </row>
    <row r="11" spans="2:17" ht="48.6" customHeight="1" x14ac:dyDescent="0.25">
      <c r="B11" s="134" t="s">
        <v>14</v>
      </c>
      <c r="C11" s="134" t="s">
        <v>15</v>
      </c>
      <c r="D11" s="134" t="s">
        <v>16</v>
      </c>
      <c r="E11" s="134" t="s">
        <v>17</v>
      </c>
      <c r="F11" s="137" t="s">
        <v>2</v>
      </c>
      <c r="G11" s="138"/>
      <c r="H11" s="138"/>
      <c r="I11" s="138"/>
      <c r="J11" s="139"/>
      <c r="K11" s="137" t="s">
        <v>3</v>
      </c>
      <c r="L11" s="138"/>
      <c r="M11" s="138"/>
      <c r="N11" s="138"/>
      <c r="O11" s="138"/>
      <c r="P11" s="139"/>
      <c r="Q11" s="134" t="s">
        <v>4</v>
      </c>
    </row>
    <row r="12" spans="2:17" ht="19.149999999999999" customHeight="1" x14ac:dyDescent="0.25">
      <c r="B12" s="135"/>
      <c r="C12" s="135"/>
      <c r="D12" s="135"/>
      <c r="E12" s="135"/>
      <c r="F12" s="134" t="s">
        <v>5</v>
      </c>
      <c r="G12" s="134" t="s">
        <v>6</v>
      </c>
      <c r="H12" s="137" t="s">
        <v>7</v>
      </c>
      <c r="I12" s="139"/>
      <c r="J12" s="134" t="s">
        <v>8</v>
      </c>
      <c r="K12" s="134" t="s">
        <v>5</v>
      </c>
      <c r="L12" s="134" t="s">
        <v>9</v>
      </c>
      <c r="M12" s="134" t="s">
        <v>6</v>
      </c>
      <c r="N12" s="137" t="s">
        <v>7</v>
      </c>
      <c r="O12" s="139"/>
      <c r="P12" s="134" t="s">
        <v>8</v>
      </c>
      <c r="Q12" s="135"/>
    </row>
    <row r="13" spans="2:17" ht="21.6" customHeight="1" x14ac:dyDescent="0.25">
      <c r="B13" s="135"/>
      <c r="C13" s="135"/>
      <c r="D13" s="135"/>
      <c r="E13" s="135"/>
      <c r="F13" s="135"/>
      <c r="G13" s="135"/>
      <c r="H13" s="134" t="s">
        <v>10</v>
      </c>
      <c r="I13" s="134" t="s">
        <v>11</v>
      </c>
      <c r="J13" s="135"/>
      <c r="K13" s="135"/>
      <c r="L13" s="135"/>
      <c r="M13" s="135"/>
      <c r="N13" s="134" t="s">
        <v>10</v>
      </c>
      <c r="O13" s="134" t="s">
        <v>11</v>
      </c>
      <c r="P13" s="135"/>
      <c r="Q13" s="135"/>
    </row>
    <row r="14" spans="2:17" ht="21.75" customHeight="1" x14ac:dyDescent="0.25"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32</v>
      </c>
      <c r="F16" s="62">
        <f>F17</f>
        <v>-2484936</v>
      </c>
      <c r="G16" s="62">
        <f t="shared" ref="G16:Q16" si="0">G17</f>
        <v>-2484936</v>
      </c>
      <c r="H16" s="62">
        <f t="shared" si="0"/>
        <v>2002736</v>
      </c>
      <c r="I16" s="62">
        <f t="shared" si="0"/>
        <v>-4900</v>
      </c>
      <c r="J16" s="62">
        <f t="shared" si="0"/>
        <v>0</v>
      </c>
      <c r="K16" s="62">
        <f t="shared" si="0"/>
        <v>11000</v>
      </c>
      <c r="L16" s="62">
        <f t="shared" si="0"/>
        <v>11000</v>
      </c>
      <c r="M16" s="62">
        <f t="shared" si="0"/>
        <v>0</v>
      </c>
      <c r="N16" s="62">
        <f t="shared" si="0"/>
        <v>0</v>
      </c>
      <c r="O16" s="62">
        <f t="shared" si="0"/>
        <v>0</v>
      </c>
      <c r="P16" s="62">
        <f t="shared" si="0"/>
        <v>0</v>
      </c>
      <c r="Q16" s="62">
        <f t="shared" si="0"/>
        <v>-2473936</v>
      </c>
    </row>
    <row r="17" spans="2:18" ht="18" x14ac:dyDescent="0.25">
      <c r="B17" s="9" t="s">
        <v>19</v>
      </c>
      <c r="C17" s="6"/>
      <c r="D17" s="6"/>
      <c r="E17" s="10" t="s">
        <v>32</v>
      </c>
      <c r="F17" s="63">
        <f>F18+F19+F23+F26+F28+F25</f>
        <v>-2484936</v>
      </c>
      <c r="G17" s="63">
        <f t="shared" ref="G17:Q17" si="1">G18+G19+G23+G26+G28+G25</f>
        <v>-2484936</v>
      </c>
      <c r="H17" s="63">
        <f t="shared" si="1"/>
        <v>2002736</v>
      </c>
      <c r="I17" s="63">
        <f t="shared" si="1"/>
        <v>-4900</v>
      </c>
      <c r="J17" s="63">
        <f t="shared" si="1"/>
        <v>0</v>
      </c>
      <c r="K17" s="63">
        <f t="shared" si="1"/>
        <v>11000</v>
      </c>
      <c r="L17" s="63">
        <f t="shared" si="1"/>
        <v>11000</v>
      </c>
      <c r="M17" s="63">
        <f t="shared" si="1"/>
        <v>0</v>
      </c>
      <c r="N17" s="63">
        <f t="shared" si="1"/>
        <v>0</v>
      </c>
      <c r="O17" s="63">
        <f t="shared" si="1"/>
        <v>0</v>
      </c>
      <c r="P17" s="63">
        <f t="shared" si="1"/>
        <v>0</v>
      </c>
      <c r="Q17" s="63">
        <f t="shared" si="1"/>
        <v>-2473936</v>
      </c>
    </row>
    <row r="18" spans="2:18" ht="63" x14ac:dyDescent="0.25">
      <c r="B18" s="18" t="s">
        <v>49</v>
      </c>
      <c r="C18" s="11" t="s">
        <v>40</v>
      </c>
      <c r="D18" s="20" t="s">
        <v>20</v>
      </c>
      <c r="E18" s="29" t="s">
        <v>39</v>
      </c>
      <c r="F18" s="65">
        <v>-58800</v>
      </c>
      <c r="G18" s="64">
        <v>-58800</v>
      </c>
      <c r="H18" s="64">
        <v>-58800</v>
      </c>
      <c r="I18" s="64"/>
      <c r="J18" s="64"/>
      <c r="K18" s="64"/>
      <c r="L18" s="64"/>
      <c r="M18" s="13"/>
      <c r="N18" s="13"/>
      <c r="O18" s="13"/>
      <c r="P18" s="13"/>
      <c r="Q18" s="13">
        <f t="shared" ref="Q18:Q53" si="2">F18+K18</f>
        <v>-58800</v>
      </c>
    </row>
    <row r="19" spans="2:18" ht="94.5" x14ac:dyDescent="0.25">
      <c r="B19" s="14" t="s">
        <v>33</v>
      </c>
      <c r="C19" s="14">
        <v>3100</v>
      </c>
      <c r="D19" s="15"/>
      <c r="E19" s="29" t="s">
        <v>28</v>
      </c>
      <c r="F19" s="65">
        <f>F20+F21</f>
        <v>-2541986</v>
      </c>
      <c r="G19" s="65">
        <f t="shared" ref="G19:I19" si="3">G20+G21</f>
        <v>-2541986</v>
      </c>
      <c r="H19" s="65">
        <f t="shared" si="3"/>
        <v>2320786</v>
      </c>
      <c r="I19" s="65">
        <f t="shared" si="3"/>
        <v>-4900</v>
      </c>
      <c r="J19" s="17"/>
      <c r="K19" s="16"/>
      <c r="L19" s="16"/>
      <c r="M19" s="16"/>
      <c r="N19" s="13"/>
      <c r="O19" s="13"/>
      <c r="P19" s="13"/>
      <c r="Q19" s="13">
        <f t="shared" si="2"/>
        <v>-2541986</v>
      </c>
    </row>
    <row r="20" spans="2:18" ht="94.5" x14ac:dyDescent="0.25">
      <c r="B20" s="14" t="s">
        <v>34</v>
      </c>
      <c r="C20" s="14">
        <v>3104</v>
      </c>
      <c r="D20" s="15" t="s">
        <v>23</v>
      </c>
      <c r="E20" s="19" t="s">
        <v>24</v>
      </c>
      <c r="F20" s="65">
        <v>-2425786</v>
      </c>
      <c r="G20" s="66">
        <v>-2425786</v>
      </c>
      <c r="H20" s="17">
        <v>2425786</v>
      </c>
      <c r="I20" s="13"/>
      <c r="J20" s="13"/>
      <c r="K20" s="16"/>
      <c r="L20" s="16"/>
      <c r="M20" s="16"/>
      <c r="N20" s="13"/>
      <c r="O20" s="13"/>
      <c r="P20" s="13"/>
      <c r="Q20" s="13">
        <f t="shared" si="2"/>
        <v>-2425786</v>
      </c>
    </row>
    <row r="21" spans="2:18" ht="47.25" x14ac:dyDescent="0.25">
      <c r="B21" s="14" t="s">
        <v>35</v>
      </c>
      <c r="C21" s="14">
        <v>3105</v>
      </c>
      <c r="D21" s="15" t="s">
        <v>22</v>
      </c>
      <c r="E21" s="12" t="s">
        <v>25</v>
      </c>
      <c r="F21" s="60">
        <v>-116200</v>
      </c>
      <c r="G21" s="13">
        <v>-116200</v>
      </c>
      <c r="H21" s="13">
        <v>-105000</v>
      </c>
      <c r="I21" s="13">
        <v>-4900</v>
      </c>
      <c r="J21" s="13"/>
      <c r="K21" s="13"/>
      <c r="L21" s="13"/>
      <c r="M21" s="13"/>
      <c r="N21" s="13"/>
      <c r="O21" s="13"/>
      <c r="P21" s="13"/>
      <c r="Q21" s="13">
        <f t="shared" si="2"/>
        <v>-116200</v>
      </c>
    </row>
    <row r="22" spans="2:18" ht="15.75" hidden="1" x14ac:dyDescent="0.25">
      <c r="B22" s="18"/>
      <c r="C22" s="18"/>
      <c r="D22" s="15"/>
      <c r="E22" s="12"/>
      <c r="F22" s="6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>
        <f t="shared" si="2"/>
        <v>0</v>
      </c>
    </row>
    <row r="23" spans="2:18" ht="31.5" x14ac:dyDescent="0.25">
      <c r="B23" s="14" t="s">
        <v>36</v>
      </c>
      <c r="C23" s="14">
        <v>3120</v>
      </c>
      <c r="D23" s="15"/>
      <c r="E23" s="29" t="s">
        <v>29</v>
      </c>
      <c r="F23" s="60">
        <v>-276350</v>
      </c>
      <c r="G23" s="13">
        <v>-276350</v>
      </c>
      <c r="H23" s="13">
        <v>-259250</v>
      </c>
      <c r="I23" s="13"/>
      <c r="J23" s="13"/>
      <c r="K23" s="13"/>
      <c r="L23" s="13"/>
      <c r="M23" s="13"/>
      <c r="N23" s="13"/>
      <c r="O23" s="13"/>
      <c r="P23" s="13"/>
      <c r="Q23" s="13">
        <f t="shared" si="2"/>
        <v>-276350</v>
      </c>
    </row>
    <row r="24" spans="2:18" ht="47.25" x14ac:dyDescent="0.25">
      <c r="B24" s="14" t="s">
        <v>37</v>
      </c>
      <c r="C24" s="14">
        <v>3121</v>
      </c>
      <c r="D24" s="15" t="s">
        <v>21</v>
      </c>
      <c r="E24" s="19" t="s">
        <v>26</v>
      </c>
      <c r="F24" s="130">
        <v>-276350</v>
      </c>
      <c r="G24" s="36">
        <v>-276350</v>
      </c>
      <c r="H24" s="36">
        <v>-259250</v>
      </c>
      <c r="I24" s="36"/>
      <c r="J24" s="36"/>
      <c r="K24" s="13"/>
      <c r="L24" s="13"/>
      <c r="M24" s="13"/>
      <c r="N24" s="13"/>
      <c r="O24" s="13"/>
      <c r="P24" s="13"/>
      <c r="Q24" s="13">
        <f t="shared" si="2"/>
        <v>-276350</v>
      </c>
    </row>
    <row r="25" spans="2:18" ht="15.75" x14ac:dyDescent="0.25">
      <c r="B25" s="26" t="s">
        <v>94</v>
      </c>
      <c r="C25" s="26">
        <v>4030</v>
      </c>
      <c r="D25" s="15" t="s">
        <v>95</v>
      </c>
      <c r="E25" s="19" t="s">
        <v>96</v>
      </c>
      <c r="F25" s="61"/>
      <c r="G25" s="96"/>
      <c r="H25" s="96"/>
      <c r="I25" s="96"/>
      <c r="J25" s="96"/>
      <c r="K25" s="17">
        <v>11000</v>
      </c>
      <c r="L25" s="13">
        <v>11000</v>
      </c>
      <c r="M25" s="13"/>
      <c r="N25" s="13"/>
      <c r="O25" s="13"/>
      <c r="P25" s="13"/>
      <c r="Q25" s="36">
        <f t="shared" si="2"/>
        <v>11000</v>
      </c>
    </row>
    <row r="26" spans="2:18" ht="31.5" x14ac:dyDescent="0.25">
      <c r="B26" s="26" t="s">
        <v>38</v>
      </c>
      <c r="C26" s="26">
        <v>4080</v>
      </c>
      <c r="D26" s="15"/>
      <c r="E26" s="29" t="s">
        <v>30</v>
      </c>
      <c r="F26" s="131">
        <v>4200</v>
      </c>
      <c r="G26" s="68">
        <v>4200</v>
      </c>
      <c r="H26" s="37"/>
      <c r="I26" s="37"/>
      <c r="J26" s="37"/>
      <c r="K26" s="13"/>
      <c r="L26" s="13"/>
      <c r="M26" s="13"/>
      <c r="N26" s="13"/>
      <c r="O26" s="13"/>
      <c r="P26" s="13"/>
      <c r="Q26" s="36">
        <f t="shared" si="2"/>
        <v>4200</v>
      </c>
    </row>
    <row r="27" spans="2:18" ht="31.5" x14ac:dyDescent="0.25">
      <c r="B27" s="26" t="s">
        <v>50</v>
      </c>
      <c r="C27" s="26">
        <v>4082</v>
      </c>
      <c r="D27" s="121" t="s">
        <v>27</v>
      </c>
      <c r="E27" s="122" t="s">
        <v>51</v>
      </c>
      <c r="F27" s="123">
        <v>4200</v>
      </c>
      <c r="G27" s="27">
        <v>4200</v>
      </c>
      <c r="H27" s="36"/>
      <c r="I27" s="36"/>
      <c r="J27" s="36"/>
      <c r="K27" s="36"/>
      <c r="L27" s="36"/>
      <c r="M27" s="36"/>
      <c r="N27" s="36"/>
      <c r="O27" s="36"/>
      <c r="P27" s="100"/>
      <c r="Q27" s="124">
        <f t="shared" si="2"/>
        <v>4200</v>
      </c>
    </row>
    <row r="28" spans="2:18" ht="31.5" x14ac:dyDescent="0.25">
      <c r="B28" s="14" t="s">
        <v>78</v>
      </c>
      <c r="C28" s="14">
        <v>7500</v>
      </c>
      <c r="D28" s="15"/>
      <c r="E28" s="25" t="s">
        <v>79</v>
      </c>
      <c r="F28" s="61">
        <v>388000</v>
      </c>
      <c r="G28" s="96">
        <v>388000</v>
      </c>
      <c r="H28" s="96"/>
      <c r="I28" s="96"/>
      <c r="J28" s="96"/>
      <c r="K28" s="96"/>
      <c r="L28" s="96"/>
      <c r="M28" s="96"/>
      <c r="N28" s="96"/>
      <c r="O28" s="96"/>
      <c r="P28" s="96"/>
      <c r="Q28" s="96">
        <f t="shared" si="2"/>
        <v>388000</v>
      </c>
    </row>
    <row r="29" spans="2:18" ht="63" x14ac:dyDescent="0.25">
      <c r="B29" s="14" t="s">
        <v>80</v>
      </c>
      <c r="C29" s="14">
        <v>7540</v>
      </c>
      <c r="D29" s="15" t="s">
        <v>88</v>
      </c>
      <c r="E29" s="25" t="s">
        <v>81</v>
      </c>
      <c r="F29" s="61">
        <v>388000</v>
      </c>
      <c r="G29" s="96">
        <v>388000</v>
      </c>
      <c r="H29" s="96"/>
      <c r="I29" s="96"/>
      <c r="J29" s="96"/>
      <c r="K29" s="96"/>
      <c r="L29" s="96"/>
      <c r="M29" s="96"/>
      <c r="N29" s="96"/>
      <c r="O29" s="96"/>
      <c r="P29" s="96"/>
      <c r="Q29" s="96">
        <f t="shared" si="2"/>
        <v>388000</v>
      </c>
    </row>
    <row r="30" spans="2:18" ht="37.5" x14ac:dyDescent="0.3">
      <c r="B30" s="54" t="s">
        <v>41</v>
      </c>
      <c r="C30" s="14"/>
      <c r="D30" s="15"/>
      <c r="E30" s="53" t="s">
        <v>53</v>
      </c>
      <c r="F30" s="72">
        <f>F31</f>
        <v>749338</v>
      </c>
      <c r="G30" s="73">
        <f t="shared" ref="G30:Q30" si="4">G31</f>
        <v>749338</v>
      </c>
      <c r="H30" s="73">
        <f t="shared" si="4"/>
        <v>0</v>
      </c>
      <c r="I30" s="73">
        <f t="shared" si="4"/>
        <v>-3.637978807091713E-12</v>
      </c>
      <c r="J30" s="73">
        <f t="shared" si="4"/>
        <v>0</v>
      </c>
      <c r="K30" s="73">
        <f t="shared" si="4"/>
        <v>249000</v>
      </c>
      <c r="L30" s="73">
        <f t="shared" si="4"/>
        <v>249000</v>
      </c>
      <c r="M30" s="73">
        <f t="shared" si="4"/>
        <v>0</v>
      </c>
      <c r="N30" s="73">
        <f t="shared" si="4"/>
        <v>0</v>
      </c>
      <c r="O30" s="73">
        <f t="shared" si="4"/>
        <v>0</v>
      </c>
      <c r="P30" s="75">
        <f t="shared" si="4"/>
        <v>0</v>
      </c>
      <c r="Q30" s="73">
        <f t="shared" si="4"/>
        <v>998338</v>
      </c>
      <c r="R30" s="76"/>
    </row>
    <row r="31" spans="2:18" ht="37.5" x14ac:dyDescent="0.3">
      <c r="B31" s="55" t="s">
        <v>42</v>
      </c>
      <c r="C31" s="56"/>
      <c r="D31" s="57"/>
      <c r="E31" s="53" t="s">
        <v>54</v>
      </c>
      <c r="F31" s="132">
        <f>F32+F33+F35+F37+F38+F51+F40</f>
        <v>749338</v>
      </c>
      <c r="G31" s="132">
        <f t="shared" ref="G31:Q31" si="5">G32+G33+G35+G37+G38+G51+G40</f>
        <v>749338</v>
      </c>
      <c r="H31" s="74">
        <f t="shared" si="5"/>
        <v>0</v>
      </c>
      <c r="I31" s="74">
        <f t="shared" si="5"/>
        <v>-3.637978807091713E-12</v>
      </c>
      <c r="J31" s="74">
        <f t="shared" si="5"/>
        <v>0</v>
      </c>
      <c r="K31" s="74">
        <f t="shared" si="5"/>
        <v>249000</v>
      </c>
      <c r="L31" s="74">
        <f t="shared" si="5"/>
        <v>249000</v>
      </c>
      <c r="M31" s="74">
        <f t="shared" si="5"/>
        <v>0</v>
      </c>
      <c r="N31" s="74">
        <f t="shared" si="5"/>
        <v>0</v>
      </c>
      <c r="O31" s="74">
        <f t="shared" si="5"/>
        <v>0</v>
      </c>
      <c r="P31" s="74">
        <f t="shared" si="5"/>
        <v>0</v>
      </c>
      <c r="Q31" s="74">
        <f t="shared" si="5"/>
        <v>998338</v>
      </c>
      <c r="R31" s="77"/>
    </row>
    <row r="32" spans="2:18" ht="18.75" x14ac:dyDescent="0.3">
      <c r="B32" s="14" t="s">
        <v>61</v>
      </c>
      <c r="C32" s="14">
        <v>1010</v>
      </c>
      <c r="D32" s="15"/>
      <c r="E32" s="89" t="s">
        <v>62</v>
      </c>
      <c r="F32" s="98">
        <v>7638.18</v>
      </c>
      <c r="G32" s="98">
        <v>7638.18</v>
      </c>
      <c r="H32" s="98"/>
      <c r="I32" s="98">
        <v>7638.18</v>
      </c>
      <c r="J32" s="38"/>
      <c r="K32" s="38"/>
      <c r="L32" s="38"/>
      <c r="M32" s="74"/>
      <c r="N32" s="74"/>
      <c r="O32" s="74"/>
      <c r="P32" s="74"/>
      <c r="Q32" s="67">
        <f t="shared" ref="Q32:Q52" si="6">F32+K32</f>
        <v>7638.18</v>
      </c>
      <c r="R32" s="77"/>
    </row>
    <row r="33" spans="2:18" ht="47.25" x14ac:dyDescent="0.25">
      <c r="B33" s="43" t="s">
        <v>43</v>
      </c>
      <c r="C33" s="14">
        <v>1020</v>
      </c>
      <c r="D33" s="15"/>
      <c r="E33" s="12" t="s">
        <v>45</v>
      </c>
      <c r="F33" s="101">
        <v>-27982.400000000001</v>
      </c>
      <c r="G33" s="102">
        <v>-27982.400000000001</v>
      </c>
      <c r="H33" s="102"/>
      <c r="I33" s="102">
        <v>-27982.400000000001</v>
      </c>
      <c r="J33" s="127"/>
      <c r="K33" s="32"/>
      <c r="L33" s="32"/>
      <c r="M33" s="103"/>
      <c r="N33" s="103"/>
      <c r="O33" s="103"/>
      <c r="P33" s="104"/>
      <c r="Q33" s="67">
        <f t="shared" si="6"/>
        <v>-27982.400000000001</v>
      </c>
      <c r="R33" s="76"/>
    </row>
    <row r="34" spans="2:18" ht="47.25" x14ac:dyDescent="0.25">
      <c r="B34" s="49" t="s">
        <v>46</v>
      </c>
      <c r="C34" s="49">
        <v>1021</v>
      </c>
      <c r="D34" s="49" t="s">
        <v>44</v>
      </c>
      <c r="E34" s="48" t="s">
        <v>52</v>
      </c>
      <c r="F34" s="87">
        <v>-27982.400000000001</v>
      </c>
      <c r="G34" s="88">
        <v>-27982.400000000001</v>
      </c>
      <c r="H34" s="88"/>
      <c r="I34" s="88">
        <v>-27982.400000000001</v>
      </c>
      <c r="J34" s="128"/>
      <c r="K34" s="32"/>
      <c r="L34" s="32"/>
      <c r="M34" s="129"/>
      <c r="N34" s="51"/>
      <c r="O34" s="51"/>
      <c r="P34" s="51"/>
      <c r="Q34" s="37">
        <f t="shared" si="6"/>
        <v>-27982.400000000001</v>
      </c>
    </row>
    <row r="35" spans="2:18" ht="47.25" x14ac:dyDescent="0.25">
      <c r="B35" s="52" t="s">
        <v>98</v>
      </c>
      <c r="C35" s="52">
        <v>1030</v>
      </c>
      <c r="D35" s="52"/>
      <c r="E35" s="44" t="s">
        <v>99</v>
      </c>
      <c r="F35" s="69">
        <v>65280</v>
      </c>
      <c r="G35" s="70">
        <v>65280</v>
      </c>
      <c r="H35" s="58"/>
      <c r="I35" s="58"/>
      <c r="J35" s="67"/>
      <c r="K35" s="68">
        <v>25000</v>
      </c>
      <c r="L35" s="37">
        <v>25000</v>
      </c>
      <c r="M35" s="37"/>
      <c r="N35" s="37"/>
      <c r="O35" s="37"/>
      <c r="P35" s="37"/>
      <c r="Q35" s="13">
        <f t="shared" si="6"/>
        <v>90280</v>
      </c>
    </row>
    <row r="36" spans="2:18" ht="31.5" x14ac:dyDescent="0.25">
      <c r="B36" s="133" t="s">
        <v>97</v>
      </c>
      <c r="C36" s="90">
        <v>1031</v>
      </c>
      <c r="D36" s="50" t="s">
        <v>44</v>
      </c>
      <c r="E36" s="12" t="s">
        <v>47</v>
      </c>
      <c r="F36" s="91">
        <v>65280</v>
      </c>
      <c r="G36" s="92">
        <v>65280</v>
      </c>
      <c r="H36" s="93"/>
      <c r="I36" s="94"/>
      <c r="J36" s="95"/>
      <c r="K36" s="36">
        <v>25000</v>
      </c>
      <c r="L36" s="36">
        <v>25000</v>
      </c>
      <c r="M36" s="36"/>
      <c r="N36" s="36"/>
      <c r="O36" s="36"/>
      <c r="P36" s="36"/>
      <c r="Q36" s="36">
        <f t="shared" si="6"/>
        <v>90280</v>
      </c>
    </row>
    <row r="37" spans="2:18" ht="63" x14ac:dyDescent="0.25">
      <c r="B37" s="50" t="s">
        <v>63</v>
      </c>
      <c r="C37" s="50">
        <v>1070</v>
      </c>
      <c r="D37" s="97" t="s">
        <v>68</v>
      </c>
      <c r="E37" s="12" t="s">
        <v>69</v>
      </c>
      <c r="F37" s="98">
        <v>420.55</v>
      </c>
      <c r="G37" s="99">
        <v>420.55</v>
      </c>
      <c r="H37" s="45"/>
      <c r="I37" s="45">
        <v>420.55</v>
      </c>
      <c r="J37" s="96"/>
      <c r="K37" s="96"/>
      <c r="L37" s="96"/>
      <c r="M37" s="96"/>
      <c r="N37" s="96"/>
      <c r="O37" s="96"/>
      <c r="P37" s="96"/>
      <c r="Q37" s="36">
        <f t="shared" si="6"/>
        <v>420.55</v>
      </c>
    </row>
    <row r="38" spans="2:18" ht="31.5" x14ac:dyDescent="0.25">
      <c r="B38" s="50" t="s">
        <v>64</v>
      </c>
      <c r="C38" s="50">
        <v>1140</v>
      </c>
      <c r="D38" s="97"/>
      <c r="E38" s="12" t="s">
        <v>70</v>
      </c>
      <c r="F38" s="98">
        <v>2900.41</v>
      </c>
      <c r="G38" s="99">
        <v>2900.41</v>
      </c>
      <c r="H38" s="45"/>
      <c r="I38" s="45">
        <v>2900.41</v>
      </c>
      <c r="J38" s="96"/>
      <c r="K38" s="96"/>
      <c r="L38" s="96"/>
      <c r="M38" s="96"/>
      <c r="N38" s="96"/>
      <c r="O38" s="96"/>
      <c r="P38" s="96"/>
      <c r="Q38" s="36">
        <f t="shared" si="6"/>
        <v>2900.41</v>
      </c>
    </row>
    <row r="39" spans="2:18" ht="31.5" x14ac:dyDescent="0.25">
      <c r="B39" s="50" t="s">
        <v>65</v>
      </c>
      <c r="C39" s="50">
        <v>1141</v>
      </c>
      <c r="D39" s="50" t="s">
        <v>72</v>
      </c>
      <c r="E39" s="12" t="s">
        <v>71</v>
      </c>
      <c r="F39" s="98">
        <v>2900.41</v>
      </c>
      <c r="G39" s="99">
        <v>2900.41</v>
      </c>
      <c r="H39" s="45"/>
      <c r="I39" s="45">
        <v>2900.41</v>
      </c>
      <c r="J39" s="96"/>
      <c r="K39" s="96"/>
      <c r="L39" s="96"/>
      <c r="M39" s="96"/>
      <c r="N39" s="96"/>
      <c r="O39" s="96"/>
      <c r="P39" s="96"/>
      <c r="Q39" s="36">
        <f t="shared" si="6"/>
        <v>2900.41</v>
      </c>
    </row>
    <row r="40" spans="2:18" ht="63" x14ac:dyDescent="0.25">
      <c r="B40" s="50" t="s">
        <v>82</v>
      </c>
      <c r="C40" s="50">
        <v>1180</v>
      </c>
      <c r="D40" s="50"/>
      <c r="E40" s="125" t="s">
        <v>85</v>
      </c>
      <c r="F40" s="126">
        <f>F41+F45</f>
        <v>684058</v>
      </c>
      <c r="G40" s="38">
        <f>G41+G45</f>
        <v>684058</v>
      </c>
      <c r="H40" s="38"/>
      <c r="I40" s="38"/>
      <c r="J40" s="38"/>
      <c r="K40" s="38">
        <f>K41+K45</f>
        <v>224000</v>
      </c>
      <c r="L40" s="38">
        <f>L41+L45</f>
        <v>224000</v>
      </c>
      <c r="M40" s="38"/>
      <c r="N40" s="38"/>
      <c r="O40" s="38"/>
      <c r="P40" s="38"/>
      <c r="Q40" s="38">
        <f>Q41+Q45</f>
        <v>908058</v>
      </c>
    </row>
    <row r="41" spans="2:18" ht="110.25" x14ac:dyDescent="0.25">
      <c r="B41" s="50" t="s">
        <v>83</v>
      </c>
      <c r="C41" s="50">
        <v>1181</v>
      </c>
      <c r="D41" s="50" t="s">
        <v>72</v>
      </c>
      <c r="E41" s="12" t="s">
        <v>86</v>
      </c>
      <c r="F41" s="38">
        <f>F42+F43+F44</f>
        <v>78289</v>
      </c>
      <c r="G41" s="38">
        <f t="shared" ref="G41:L41" si="7">G42+G43+G44</f>
        <v>78289</v>
      </c>
      <c r="H41" s="38"/>
      <c r="I41" s="38"/>
      <c r="J41" s="38"/>
      <c r="K41" s="38">
        <f t="shared" si="7"/>
        <v>16000</v>
      </c>
      <c r="L41" s="38">
        <f t="shared" si="7"/>
        <v>16000</v>
      </c>
      <c r="M41" s="38"/>
      <c r="N41" s="38"/>
      <c r="O41" s="38"/>
      <c r="P41" s="38"/>
      <c r="Q41" s="38">
        <f>F41+K41</f>
        <v>94289</v>
      </c>
    </row>
    <row r="42" spans="2:18" ht="31.5" x14ac:dyDescent="0.25">
      <c r="B42" s="50"/>
      <c r="C42" s="50"/>
      <c r="D42" s="50"/>
      <c r="E42" s="12" t="s">
        <v>89</v>
      </c>
      <c r="F42" s="38">
        <v>20910</v>
      </c>
      <c r="G42" s="32">
        <v>20910</v>
      </c>
      <c r="H42" s="32"/>
      <c r="I42" s="32"/>
      <c r="J42" s="32"/>
      <c r="K42" s="32"/>
      <c r="L42" s="32"/>
      <c r="M42" s="32"/>
      <c r="N42" s="32"/>
      <c r="O42" s="32"/>
      <c r="P42" s="32"/>
      <c r="Q42" s="38">
        <f t="shared" ref="Q42:Q44" si="8">F42+K42</f>
        <v>20910</v>
      </c>
    </row>
    <row r="43" spans="2:18" ht="24" customHeight="1" x14ac:dyDescent="0.25">
      <c r="B43" s="50"/>
      <c r="C43" s="50"/>
      <c r="D43" s="50"/>
      <c r="E43" s="12" t="s">
        <v>90</v>
      </c>
      <c r="F43" s="38">
        <v>14308</v>
      </c>
      <c r="G43" s="32">
        <v>14308</v>
      </c>
      <c r="H43" s="32"/>
      <c r="I43" s="32"/>
      <c r="J43" s="32"/>
      <c r="K43" s="32">
        <v>16000</v>
      </c>
      <c r="L43" s="32">
        <v>16000</v>
      </c>
      <c r="M43" s="32"/>
      <c r="N43" s="32"/>
      <c r="O43" s="32"/>
      <c r="P43" s="32"/>
      <c r="Q43" s="38">
        <f t="shared" si="8"/>
        <v>30308</v>
      </c>
    </row>
    <row r="44" spans="2:18" ht="26.25" customHeight="1" x14ac:dyDescent="0.25">
      <c r="B44" s="50"/>
      <c r="C44" s="50"/>
      <c r="D44" s="50"/>
      <c r="E44" s="12" t="s">
        <v>91</v>
      </c>
      <c r="F44" s="38">
        <v>43071</v>
      </c>
      <c r="G44" s="32">
        <v>43071</v>
      </c>
      <c r="H44" s="32"/>
      <c r="I44" s="32"/>
      <c r="J44" s="32"/>
      <c r="K44" s="32"/>
      <c r="L44" s="32"/>
      <c r="M44" s="32"/>
      <c r="N44" s="32"/>
      <c r="O44" s="32"/>
      <c r="P44" s="32"/>
      <c r="Q44" s="38">
        <f t="shared" si="8"/>
        <v>43071</v>
      </c>
    </row>
    <row r="45" spans="2:18" ht="94.5" x14ac:dyDescent="0.25">
      <c r="B45" s="50" t="s">
        <v>84</v>
      </c>
      <c r="C45" s="50">
        <v>1182</v>
      </c>
      <c r="D45" s="50" t="s">
        <v>72</v>
      </c>
      <c r="E45" s="12" t="s">
        <v>87</v>
      </c>
      <c r="F45" s="38">
        <f>F46+F47+F48+F49+F50</f>
        <v>605769</v>
      </c>
      <c r="G45" s="38">
        <f t="shared" ref="G45:Q45" si="9">G46+G47+G48+G49+G50</f>
        <v>605769</v>
      </c>
      <c r="H45" s="38">
        <f t="shared" si="9"/>
        <v>0</v>
      </c>
      <c r="I45" s="38">
        <f t="shared" si="9"/>
        <v>0</v>
      </c>
      <c r="J45" s="38">
        <f t="shared" si="9"/>
        <v>0</v>
      </c>
      <c r="K45" s="38">
        <f t="shared" si="9"/>
        <v>208000</v>
      </c>
      <c r="L45" s="38">
        <f t="shared" si="9"/>
        <v>208000</v>
      </c>
      <c r="M45" s="38">
        <f t="shared" si="9"/>
        <v>0</v>
      </c>
      <c r="N45" s="38">
        <f t="shared" si="9"/>
        <v>0</v>
      </c>
      <c r="O45" s="38">
        <f t="shared" si="9"/>
        <v>0</v>
      </c>
      <c r="P45" s="38">
        <f t="shared" si="9"/>
        <v>0</v>
      </c>
      <c r="Q45" s="38">
        <f t="shared" si="9"/>
        <v>813769</v>
      </c>
    </row>
    <row r="46" spans="2:18" ht="31.5" x14ac:dyDescent="0.25">
      <c r="B46" s="50"/>
      <c r="C46" s="50"/>
      <c r="D46" s="50"/>
      <c r="E46" s="12" t="s">
        <v>89</v>
      </c>
      <c r="F46" s="38">
        <v>188190</v>
      </c>
      <c r="G46" s="32">
        <v>188190</v>
      </c>
      <c r="H46" s="45"/>
      <c r="I46" s="45"/>
      <c r="J46" s="96"/>
      <c r="K46" s="96"/>
      <c r="L46" s="96"/>
      <c r="M46" s="96"/>
      <c r="N46" s="96"/>
      <c r="O46" s="96"/>
      <c r="P46" s="96"/>
      <c r="Q46" s="36">
        <f t="shared" si="6"/>
        <v>188190</v>
      </c>
    </row>
    <row r="47" spans="2:18" ht="21" customHeight="1" x14ac:dyDescent="0.25">
      <c r="B47" s="50"/>
      <c r="C47" s="50"/>
      <c r="D47" s="50"/>
      <c r="E47" s="12" t="s">
        <v>90</v>
      </c>
      <c r="F47" s="38">
        <v>64768</v>
      </c>
      <c r="G47" s="32">
        <v>64768</v>
      </c>
      <c r="H47" s="45"/>
      <c r="I47" s="45"/>
      <c r="J47" s="96"/>
      <c r="K47" s="96">
        <v>208000</v>
      </c>
      <c r="L47" s="96">
        <v>208000</v>
      </c>
      <c r="M47" s="96"/>
      <c r="N47" s="96"/>
      <c r="O47" s="96"/>
      <c r="P47" s="96"/>
      <c r="Q47" s="36">
        <f t="shared" si="6"/>
        <v>272768</v>
      </c>
    </row>
    <row r="48" spans="2:18" ht="15.75" x14ac:dyDescent="0.25">
      <c r="B48" s="50"/>
      <c r="C48" s="50"/>
      <c r="D48" s="50"/>
      <c r="E48" s="12" t="s">
        <v>91</v>
      </c>
      <c r="F48" s="38">
        <v>193820</v>
      </c>
      <c r="G48" s="32">
        <v>193820</v>
      </c>
      <c r="H48" s="45"/>
      <c r="I48" s="45"/>
      <c r="J48" s="96"/>
      <c r="K48" s="96"/>
      <c r="L48" s="96"/>
      <c r="M48" s="96"/>
      <c r="N48" s="96"/>
      <c r="O48" s="96"/>
      <c r="P48" s="96"/>
      <c r="Q48" s="36">
        <f t="shared" si="6"/>
        <v>193820</v>
      </c>
    </row>
    <row r="49" spans="1:17" ht="49.5" customHeight="1" x14ac:dyDescent="0.25">
      <c r="B49" s="50"/>
      <c r="C49" s="50"/>
      <c r="D49" s="50"/>
      <c r="E49" s="12" t="s">
        <v>93</v>
      </c>
      <c r="F49" s="38">
        <v>148947</v>
      </c>
      <c r="G49" s="32">
        <v>148947</v>
      </c>
      <c r="H49" s="45"/>
      <c r="I49" s="45"/>
      <c r="J49" s="96"/>
      <c r="K49" s="96"/>
      <c r="L49" s="96"/>
      <c r="M49" s="96"/>
      <c r="N49" s="96"/>
      <c r="O49" s="96"/>
      <c r="P49" s="96"/>
      <c r="Q49" s="36">
        <f t="shared" si="6"/>
        <v>148947</v>
      </c>
    </row>
    <row r="50" spans="1:17" ht="49.5" customHeight="1" x14ac:dyDescent="0.25">
      <c r="B50" s="50"/>
      <c r="C50" s="50"/>
      <c r="D50" s="50"/>
      <c r="E50" s="12" t="s">
        <v>92</v>
      </c>
      <c r="F50" s="38">
        <v>10044</v>
      </c>
      <c r="G50" s="32">
        <v>10044</v>
      </c>
      <c r="H50" s="45"/>
      <c r="I50" s="45"/>
      <c r="J50" s="96"/>
      <c r="K50" s="96"/>
      <c r="L50" s="96"/>
      <c r="M50" s="96"/>
      <c r="N50" s="96"/>
      <c r="O50" s="96"/>
      <c r="P50" s="96"/>
      <c r="Q50" s="36">
        <f t="shared" si="6"/>
        <v>10044</v>
      </c>
    </row>
    <row r="51" spans="1:17" ht="31.5" x14ac:dyDescent="0.25">
      <c r="B51" s="50" t="s">
        <v>66</v>
      </c>
      <c r="C51" s="50">
        <v>5030</v>
      </c>
      <c r="D51" s="50"/>
      <c r="E51" s="12" t="s">
        <v>73</v>
      </c>
      <c r="F51" s="98">
        <v>17023.259999999998</v>
      </c>
      <c r="G51" s="99">
        <v>17023.259999999998</v>
      </c>
      <c r="H51" s="45"/>
      <c r="I51" s="45">
        <v>17023.259999999998</v>
      </c>
      <c r="J51" s="96"/>
      <c r="K51" s="96"/>
      <c r="L51" s="96"/>
      <c r="M51" s="96"/>
      <c r="N51" s="96"/>
      <c r="O51" s="96"/>
      <c r="P51" s="96"/>
      <c r="Q51" s="36">
        <f t="shared" si="6"/>
        <v>17023.259999999998</v>
      </c>
    </row>
    <row r="52" spans="1:17" ht="47.25" x14ac:dyDescent="0.25">
      <c r="B52" s="50" t="s">
        <v>67</v>
      </c>
      <c r="C52" s="50">
        <v>5031</v>
      </c>
      <c r="D52" s="50"/>
      <c r="E52" s="12" t="s">
        <v>74</v>
      </c>
      <c r="F52" s="98">
        <v>17023.259999999998</v>
      </c>
      <c r="G52" s="99">
        <v>17023.259999999998</v>
      </c>
      <c r="H52" s="45"/>
      <c r="I52" s="45">
        <v>17023.259999999998</v>
      </c>
      <c r="J52" s="96"/>
      <c r="K52" s="96"/>
      <c r="L52" s="96"/>
      <c r="M52" s="96"/>
      <c r="N52" s="96"/>
      <c r="O52" s="96"/>
      <c r="P52" s="96"/>
      <c r="Q52" s="36">
        <f t="shared" si="6"/>
        <v>17023.259999999998</v>
      </c>
    </row>
    <row r="53" spans="1:17" ht="54" x14ac:dyDescent="0.25">
      <c r="B53" s="105" t="s">
        <v>56</v>
      </c>
      <c r="C53" s="106"/>
      <c r="D53" s="107"/>
      <c r="E53" s="108" t="s">
        <v>55</v>
      </c>
      <c r="F53" s="30">
        <f t="shared" ref="F53:P53" si="10">F54</f>
        <v>2880036</v>
      </c>
      <c r="G53" s="30">
        <f t="shared" si="10"/>
        <v>2880036</v>
      </c>
      <c r="H53" s="30">
        <f t="shared" si="10"/>
        <v>2638836</v>
      </c>
      <c r="I53" s="30">
        <f t="shared" si="10"/>
        <v>1600</v>
      </c>
      <c r="J53" s="30">
        <f t="shared" si="10"/>
        <v>0</v>
      </c>
      <c r="K53" s="30">
        <f t="shared" si="10"/>
        <v>0</v>
      </c>
      <c r="L53" s="30">
        <f t="shared" si="10"/>
        <v>0</v>
      </c>
      <c r="M53" s="30">
        <f t="shared" si="10"/>
        <v>0</v>
      </c>
      <c r="N53" s="30">
        <f t="shared" si="10"/>
        <v>0</v>
      </c>
      <c r="O53" s="30">
        <f t="shared" si="10"/>
        <v>0</v>
      </c>
      <c r="P53" s="30">
        <f t="shared" si="10"/>
        <v>0</v>
      </c>
      <c r="Q53" s="73">
        <f t="shared" si="2"/>
        <v>2880036</v>
      </c>
    </row>
    <row r="54" spans="1:17" ht="54.75" x14ac:dyDescent="0.3">
      <c r="B54" s="109" t="s">
        <v>57</v>
      </c>
      <c r="C54" s="110"/>
      <c r="D54" s="111"/>
      <c r="E54" s="108" t="s">
        <v>55</v>
      </c>
      <c r="F54" s="83">
        <f>F55+F56</f>
        <v>2880036</v>
      </c>
      <c r="G54" s="83">
        <f t="shared" ref="G54:Q54" si="11">G55+G56</f>
        <v>2880036</v>
      </c>
      <c r="H54" s="83">
        <f t="shared" si="11"/>
        <v>2638836</v>
      </c>
      <c r="I54" s="83">
        <f t="shared" si="11"/>
        <v>1600</v>
      </c>
      <c r="J54" s="30">
        <f t="shared" si="11"/>
        <v>0</v>
      </c>
      <c r="K54" s="30">
        <f t="shared" si="11"/>
        <v>0</v>
      </c>
      <c r="L54" s="30">
        <f t="shared" si="11"/>
        <v>0</v>
      </c>
      <c r="M54" s="30">
        <f t="shared" si="11"/>
        <v>0</v>
      </c>
      <c r="N54" s="30">
        <f t="shared" si="11"/>
        <v>0</v>
      </c>
      <c r="O54" s="30">
        <f t="shared" si="11"/>
        <v>0</v>
      </c>
      <c r="P54" s="30">
        <f t="shared" si="11"/>
        <v>0</v>
      </c>
      <c r="Q54" s="30">
        <f t="shared" si="11"/>
        <v>2880036</v>
      </c>
    </row>
    <row r="55" spans="1:17" ht="63" x14ac:dyDescent="0.25">
      <c r="A55" s="47"/>
      <c r="B55" s="71" t="s">
        <v>58</v>
      </c>
      <c r="C55" s="23" t="s">
        <v>40</v>
      </c>
      <c r="D55" s="20" t="s">
        <v>20</v>
      </c>
      <c r="E55" s="40" t="s">
        <v>39</v>
      </c>
      <c r="F55" s="31">
        <v>61700</v>
      </c>
      <c r="G55" s="31">
        <v>61700</v>
      </c>
      <c r="H55" s="31">
        <v>58800</v>
      </c>
      <c r="I55" s="31"/>
      <c r="J55" s="80"/>
      <c r="K55" s="30"/>
      <c r="L55" s="30"/>
      <c r="M55" s="30"/>
      <c r="N55" s="30"/>
      <c r="O55" s="30"/>
      <c r="P55" s="30"/>
      <c r="Q55" s="32">
        <f>F55+K55</f>
        <v>61700</v>
      </c>
    </row>
    <row r="56" spans="1:17" ht="94.5" x14ac:dyDescent="0.25">
      <c r="A56" s="47"/>
      <c r="B56" s="14" t="s">
        <v>59</v>
      </c>
      <c r="C56" s="14">
        <v>3100</v>
      </c>
      <c r="D56" s="15"/>
      <c r="E56" s="78" t="s">
        <v>28</v>
      </c>
      <c r="F56" s="31">
        <v>2818336</v>
      </c>
      <c r="G56" s="31">
        <v>2818336</v>
      </c>
      <c r="H56" s="86">
        <v>2580036</v>
      </c>
      <c r="I56" s="32">
        <v>1600</v>
      </c>
      <c r="J56" s="81"/>
      <c r="K56" s="38"/>
      <c r="L56" s="38"/>
      <c r="M56" s="38"/>
      <c r="N56" s="38"/>
      <c r="O56" s="32"/>
      <c r="P56" s="32"/>
      <c r="Q56" s="32">
        <f>F56+K56</f>
        <v>2818336</v>
      </c>
    </row>
    <row r="57" spans="1:17" ht="94.5" x14ac:dyDescent="0.25">
      <c r="A57" s="47"/>
      <c r="B57" s="14" t="s">
        <v>60</v>
      </c>
      <c r="C57" s="14">
        <v>3104</v>
      </c>
      <c r="D57" s="15" t="s">
        <v>23</v>
      </c>
      <c r="E57" s="79" t="s">
        <v>24</v>
      </c>
      <c r="F57" s="31">
        <v>2818336</v>
      </c>
      <c r="G57" s="31">
        <v>2818336</v>
      </c>
      <c r="H57" s="86">
        <v>2580036</v>
      </c>
      <c r="I57" s="32">
        <v>1600</v>
      </c>
      <c r="J57" s="82"/>
      <c r="K57" s="24"/>
      <c r="L57" s="24"/>
      <c r="M57" s="24"/>
      <c r="N57" s="24"/>
      <c r="O57" s="24"/>
      <c r="P57" s="24"/>
      <c r="Q57" s="32">
        <f>F57+K57</f>
        <v>2818336</v>
      </c>
    </row>
    <row r="58" spans="1:17" ht="15.75" hidden="1" customHeight="1" x14ac:dyDescent="0.25">
      <c r="A58" s="47"/>
      <c r="B58" s="21"/>
      <c r="C58" s="21"/>
      <c r="D58" s="22"/>
      <c r="E58" s="12"/>
      <c r="F58" s="84"/>
      <c r="G58" s="84"/>
      <c r="H58" s="85"/>
      <c r="I58" s="85"/>
      <c r="J58" s="24"/>
      <c r="K58" s="24"/>
      <c r="L58" s="24"/>
      <c r="M58" s="24"/>
      <c r="N58" s="24"/>
      <c r="O58" s="24"/>
      <c r="P58" s="24"/>
      <c r="Q58" s="32">
        <f t="shared" ref="Q58:Q63" si="12">F58+K58</f>
        <v>0</v>
      </c>
    </row>
    <row r="59" spans="1:17" ht="15.75" hidden="1" x14ac:dyDescent="0.25">
      <c r="B59" s="21"/>
      <c r="C59" s="21"/>
      <c r="D59" s="22"/>
      <c r="E59" s="12"/>
      <c r="F59" s="39"/>
      <c r="G59" s="31"/>
      <c r="H59" s="24"/>
      <c r="I59" s="24"/>
      <c r="J59" s="24"/>
      <c r="K59" s="24"/>
      <c r="L59" s="24"/>
      <c r="M59" s="24"/>
      <c r="N59" s="24"/>
      <c r="O59" s="24"/>
      <c r="P59" s="24"/>
      <c r="Q59" s="32">
        <f t="shared" si="12"/>
        <v>0</v>
      </c>
    </row>
    <row r="60" spans="1:17" ht="15.75" hidden="1" x14ac:dyDescent="0.25">
      <c r="B60" s="21"/>
      <c r="C60" s="21"/>
      <c r="D60" s="22"/>
      <c r="E60" s="12"/>
      <c r="F60" s="39"/>
      <c r="G60" s="31"/>
      <c r="H60" s="24"/>
      <c r="I60" s="24"/>
      <c r="J60" s="24"/>
      <c r="K60" s="24"/>
      <c r="L60" s="24"/>
      <c r="M60" s="24"/>
      <c r="N60" s="24"/>
      <c r="O60" s="24"/>
      <c r="P60" s="24"/>
      <c r="Q60" s="32">
        <f t="shared" si="12"/>
        <v>0</v>
      </c>
    </row>
    <row r="61" spans="1:17" ht="54" x14ac:dyDescent="0.25">
      <c r="B61" s="112">
        <v>3700000</v>
      </c>
      <c r="C61" s="112"/>
      <c r="D61" s="113"/>
      <c r="E61" s="114" t="s">
        <v>75</v>
      </c>
      <c r="F61" s="39"/>
      <c r="G61" s="31"/>
      <c r="H61" s="24"/>
      <c r="I61" s="24"/>
      <c r="J61" s="24"/>
      <c r="K61" s="73">
        <v>-112389</v>
      </c>
      <c r="L61" s="73">
        <v>-112389</v>
      </c>
      <c r="M61" s="24"/>
      <c r="N61" s="24"/>
      <c r="O61" s="24"/>
      <c r="P61" s="24"/>
      <c r="Q61" s="73">
        <f t="shared" si="12"/>
        <v>-112389</v>
      </c>
    </row>
    <row r="62" spans="1:17" ht="56.25" x14ac:dyDescent="0.3">
      <c r="B62" s="115">
        <v>3700000</v>
      </c>
      <c r="C62" s="115"/>
      <c r="D62" s="111"/>
      <c r="E62" s="116" t="s">
        <v>75</v>
      </c>
      <c r="F62" s="117"/>
      <c r="G62" s="118"/>
      <c r="H62" s="119"/>
      <c r="I62" s="119"/>
      <c r="J62" s="119"/>
      <c r="K62" s="120">
        <v>-112389</v>
      </c>
      <c r="L62" s="120">
        <v>-112389</v>
      </c>
      <c r="M62" s="24"/>
      <c r="N62" s="24"/>
      <c r="O62" s="24"/>
      <c r="P62" s="24"/>
      <c r="Q62" s="120">
        <f t="shared" si="12"/>
        <v>-112389</v>
      </c>
    </row>
    <row r="63" spans="1:17" ht="31.5" x14ac:dyDescent="0.25">
      <c r="B63" s="21">
        <v>3719750</v>
      </c>
      <c r="C63" s="21">
        <v>9750</v>
      </c>
      <c r="D63" s="22" t="s">
        <v>77</v>
      </c>
      <c r="E63" s="12" t="s">
        <v>76</v>
      </c>
      <c r="F63" s="39"/>
      <c r="G63" s="31"/>
      <c r="H63" s="24"/>
      <c r="I63" s="24"/>
      <c r="J63" s="24"/>
      <c r="K63" s="32">
        <v>-112389</v>
      </c>
      <c r="L63" s="32">
        <v>-112389</v>
      </c>
      <c r="M63" s="24"/>
      <c r="N63" s="24"/>
      <c r="O63" s="24"/>
      <c r="P63" s="24"/>
      <c r="Q63" s="32">
        <f t="shared" si="12"/>
        <v>-112389</v>
      </c>
    </row>
    <row r="64" spans="1:17" ht="15.75" x14ac:dyDescent="0.25">
      <c r="B64" s="41" t="s">
        <v>12</v>
      </c>
      <c r="C64" s="41" t="s">
        <v>12</v>
      </c>
      <c r="D64" s="41" t="s">
        <v>12</v>
      </c>
      <c r="E64" s="42" t="s">
        <v>13</v>
      </c>
      <c r="F64" s="73">
        <f t="shared" ref="F64:Q64" si="13">F16+F53+F30+F61</f>
        <v>1144438</v>
      </c>
      <c r="G64" s="73">
        <f t="shared" si="13"/>
        <v>1144438</v>
      </c>
      <c r="H64" s="73">
        <f t="shared" si="13"/>
        <v>4641572</v>
      </c>
      <c r="I64" s="73">
        <f t="shared" si="13"/>
        <v>-3300.0000000000036</v>
      </c>
      <c r="J64" s="73">
        <f t="shared" si="13"/>
        <v>0</v>
      </c>
      <c r="K64" s="73">
        <f t="shared" si="13"/>
        <v>147611</v>
      </c>
      <c r="L64" s="73">
        <f t="shared" si="13"/>
        <v>147611</v>
      </c>
      <c r="M64" s="73">
        <f t="shared" si="13"/>
        <v>0</v>
      </c>
      <c r="N64" s="73">
        <f t="shared" si="13"/>
        <v>0</v>
      </c>
      <c r="O64" s="73">
        <f t="shared" si="13"/>
        <v>0</v>
      </c>
      <c r="P64" s="73">
        <f t="shared" si="13"/>
        <v>0</v>
      </c>
      <c r="Q64" s="73">
        <f t="shared" si="13"/>
        <v>1292049</v>
      </c>
    </row>
    <row r="65" spans="3:17" ht="15.75" x14ac:dyDescent="0.25">
      <c r="F65" s="35"/>
    </row>
    <row r="66" spans="3:17" x14ac:dyDescent="0.25">
      <c r="F66" s="46"/>
      <c r="G66" s="34"/>
      <c r="Q66" s="59"/>
    </row>
    <row r="67" spans="3:17" x14ac:dyDescent="0.25">
      <c r="C67" s="142" t="s">
        <v>102</v>
      </c>
      <c r="D67" s="142"/>
      <c r="E67" s="142"/>
      <c r="F67" s="142"/>
      <c r="G67" s="142"/>
      <c r="Q67" s="33"/>
    </row>
    <row r="68" spans="3:17" x14ac:dyDescent="0.25">
      <c r="E68" s="46"/>
      <c r="F68" s="46"/>
      <c r="M68" s="28"/>
      <c r="Q68" s="59"/>
    </row>
    <row r="71" spans="3:17" x14ac:dyDescent="0.25">
      <c r="Q71" s="33"/>
    </row>
  </sheetData>
  <mergeCells count="21">
    <mergeCell ref="C67:G67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2021-08-03T11:57:26Z</dcterms:modified>
</cp:coreProperties>
</file>